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15300" windowHeight="8475"/>
  </bookViews>
  <sheets>
    <sheet name="Full" sheetId="1" r:id="rId1"/>
  </sheets>
  <externalReferences>
    <externalReference r:id="rId2"/>
  </externalReferences>
  <definedNames>
    <definedName name="ADP">#REF!</definedName>
    <definedName name="AKHAC">#REF!</definedName>
    <definedName name="ALTINH">#REF!</definedName>
    <definedName name="ANN">#REF!</definedName>
    <definedName name="ANQD">#REF!</definedName>
    <definedName name="ANQQH">#REF!</definedName>
    <definedName name="ANSNN">#REF!</definedName>
    <definedName name="ANSNNxnk">#REF!</definedName>
    <definedName name="Anguon">#REF!</definedName>
    <definedName name="APC">#REF!</definedName>
    <definedName name="ATW">#REF!</definedName>
    <definedName name="Can_doi">#REF!</definedName>
    <definedName name="_xlnm.Database">#REF!</definedName>
    <definedName name="DNNN">#REF!</definedName>
    <definedName name="Khac">#REF!</definedName>
    <definedName name="Khong_can_doi">#REF!</definedName>
    <definedName name="NQD">#REF!</definedName>
    <definedName name="NQQH">#REF!</definedName>
    <definedName name="NSNN">#REF!</definedName>
    <definedName name="PC">#REF!</definedName>
    <definedName name="_xlnm.Print_Area" localSheetId="0">Full!$A$1:$M$17</definedName>
    <definedName name="_xlnm.Print_Area">#REF!</definedName>
    <definedName name="PRINT_AREA_MI">#REF!</definedName>
    <definedName name="_xlnm.Print_Titles" localSheetId="0">Full!$A:$B</definedName>
    <definedName name="Phan_cap">#REF!</definedName>
    <definedName name="Phi_le_phi">#REF!</definedName>
    <definedName name="Sort">'[1]XDCB tang 7%'!#REF!</definedName>
    <definedName name="TW">#REF!</definedName>
  </definedNames>
  <calcPr calcId="125725"/>
</workbook>
</file>

<file path=xl/calcChain.xml><?xml version="1.0" encoding="utf-8"?>
<calcChain xmlns="http://schemas.openxmlformats.org/spreadsheetml/2006/main">
  <c r="A9" i="1"/>
  <c r="A10" s="1"/>
  <c r="R7"/>
  <c r="Q7"/>
  <c r="P7"/>
  <c r="P6" s="1"/>
  <c r="O7"/>
  <c r="O6" s="1"/>
  <c r="N7"/>
  <c r="R6"/>
  <c r="N6" l="1"/>
  <c r="Q6"/>
</calcChain>
</file>

<file path=xl/sharedStrings.xml><?xml version="1.0" encoding="utf-8"?>
<sst xmlns="http://schemas.openxmlformats.org/spreadsheetml/2006/main" count="42" uniqueCount="28">
  <si>
    <t>Đơn vị: Triệu đồng</t>
  </si>
  <si>
    <t>Đơn vị: triệu đồng</t>
  </si>
  <si>
    <t>Hỗ trợ xử lý ô nhiễm môi trường</t>
  </si>
  <si>
    <t>Hỗ trợ đảm bảo mặt bằng chi thường xuyên cho địa phương khó khăn 2014</t>
  </si>
  <si>
    <t>Bù NĐ 209</t>
  </si>
  <si>
    <t>Bù đảm bảo mặt bằng chi thường xuyên</t>
  </si>
  <si>
    <t>Hỗ trợ chia tách tỉnh</t>
  </si>
  <si>
    <t>Hỗ trợ trường Đại học</t>
  </si>
  <si>
    <t>Hỗ trợ các nhiệm vụ chi T.xuyên, vốn đối ứng, chia tách và các chính sách ASXH phần NSĐP đảm bảo nhưng chưa đủ nguồn</t>
  </si>
  <si>
    <t>Chia tách huyện xã 2009</t>
  </si>
  <si>
    <t>Chia tách huyện xã 2010</t>
  </si>
  <si>
    <t>Nâng cấp đô thị 2009</t>
  </si>
  <si>
    <t>Nâng cấp đô thị 2010</t>
  </si>
  <si>
    <t>TỔNG SỐ</t>
  </si>
  <si>
    <t>I</t>
  </si>
  <si>
    <t>…</t>
  </si>
  <si>
    <t>A</t>
  </si>
  <si>
    <t>B</t>
  </si>
  <si>
    <t>VỐN NGOÀI NƯỚC</t>
  </si>
  <si>
    <t>VỐN TRONG NƯỚC</t>
  </si>
  <si>
    <t>CHÍNH SÁCH A</t>
  </si>
  <si>
    <t>CHÍNH SÁCH B</t>
  </si>
  <si>
    <t>TỈNH, THÀNH PHỐ</t>
  </si>
  <si>
    <t>S
T
T</t>
  </si>
  <si>
    <t>Vùng …</t>
  </si>
  <si>
    <t>Địa phương …</t>
  </si>
  <si>
    <t>MẪU BIỂU SỐ 49</t>
  </si>
  <si>
    <t>DỰ TOÁN CHI BỔ SUNG CÓ MỤC TIÊU VỐN SỰ NGHIỆP TỪ NGÂN SÁCH TRUNG ƯƠNG CHO NGÂN SÁCH ĐỊA PHƯƠNG ĐỂ THỰC HIỆN CÁC CHẾ ĐỘ, NHIỆM VỤ VÀ CHÍNH SÁCH THEO QUY ĐỊNH NĂM …</t>
  </si>
</sst>
</file>

<file path=xl/styles.xml><?xml version="1.0" encoding="utf-8"?>
<styleSheet xmlns="http://schemas.openxmlformats.org/spreadsheetml/2006/main">
  <numFmts count="2">
    <numFmt numFmtId="164" formatCode="#,##0.0"/>
    <numFmt numFmtId="165" formatCode="#,###;\-#,###;&quot;&quot;;_(@_)"/>
  </numFmts>
  <fonts count="30">
    <font>
      <sz val="12"/>
      <name val=".VnTime"/>
    </font>
    <font>
      <sz val="10"/>
      <name val=".VnArial"/>
      <family val="2"/>
    </font>
    <font>
      <b/>
      <sz val="14"/>
      <name val="Times New Roman"/>
      <family val="1"/>
    </font>
    <font>
      <b/>
      <i/>
      <sz val="12"/>
      <name val="Times New Roman"/>
      <family val="1"/>
    </font>
    <font>
      <b/>
      <sz val="12"/>
      <name val="Times New Roman"/>
      <family val="1"/>
    </font>
    <font>
      <sz val="9"/>
      <name val="Times New Roman"/>
      <family val="1"/>
    </font>
    <font>
      <sz val="12"/>
      <name val="Times New Roman"/>
      <family val="1"/>
    </font>
    <font>
      <sz val="14"/>
      <name val=".VnTime"/>
      <family val="2"/>
    </font>
    <font>
      <b/>
      <u/>
      <sz val="8"/>
      <name val="Times New Roman"/>
      <family val="1"/>
    </font>
    <font>
      <sz val="11"/>
      <name val=".VnArial Narrow"/>
      <family val="2"/>
    </font>
    <font>
      <sz val="14"/>
      <name val="Times New Roman"/>
      <family val="1"/>
    </font>
    <font>
      <b/>
      <u/>
      <sz val="13"/>
      <name val="VnTime"/>
    </font>
    <font>
      <sz val="10"/>
      <name val="Times New Roman"/>
      <family val="1"/>
    </font>
    <font>
      <b/>
      <sz val="18"/>
      <name val="Times New Roman"/>
      <family val="1"/>
    </font>
    <font>
      <b/>
      <u/>
      <sz val="13.5"/>
      <name val="Times New Roman"/>
      <family val="1"/>
    </font>
    <font>
      <b/>
      <u/>
      <sz val="12"/>
      <name val="Times New Roman"/>
      <family val="1"/>
    </font>
    <font>
      <b/>
      <u/>
      <sz val="13.5"/>
      <color indexed="8"/>
      <name val="Times New Roman"/>
      <family val="1"/>
    </font>
    <font>
      <b/>
      <sz val="13.5"/>
      <color indexed="8"/>
      <name val="Times New Roman"/>
      <family val="1"/>
    </font>
    <font>
      <b/>
      <sz val="13.5"/>
      <name val="Times New Roman"/>
      <family val="1"/>
    </font>
    <font>
      <sz val="13.5"/>
      <name val="Times New Roman"/>
      <family val="1"/>
    </font>
    <font>
      <b/>
      <i/>
      <sz val="9"/>
      <name val="Times New Roman"/>
      <family val="1"/>
    </font>
    <font>
      <i/>
      <sz val="12"/>
      <name val="Times New Roman"/>
      <family val="1"/>
    </font>
    <font>
      <sz val="12"/>
      <name val=".VnArial Narrow"/>
      <family val="2"/>
    </font>
    <font>
      <b/>
      <sz val="12"/>
      <color indexed="8"/>
      <name val="Times New Roman"/>
      <family val="1"/>
    </font>
    <font>
      <sz val="11"/>
      <name val="Times New Roman"/>
      <family val="1"/>
      <charset val="163"/>
    </font>
    <font>
      <b/>
      <sz val="11"/>
      <name val="Times New Roman"/>
      <family val="1"/>
    </font>
    <font>
      <b/>
      <sz val="12"/>
      <name val="Times New Roman"/>
      <family val="1"/>
      <charset val="163"/>
    </font>
    <font>
      <b/>
      <sz val="13.5"/>
      <color indexed="8"/>
      <name val="Times New Roman"/>
      <family val="1"/>
      <charset val="163"/>
    </font>
    <font>
      <b/>
      <sz val="13.5"/>
      <name val="Times New Roman"/>
      <family val="1"/>
      <charset val="163"/>
    </font>
    <font>
      <b/>
      <sz val="9"/>
      <name val="Times New Roman"/>
      <family val="1"/>
      <charset val="163"/>
    </font>
  </fonts>
  <fills count="3">
    <fill>
      <patternFill patternType="none"/>
    </fill>
    <fill>
      <patternFill patternType="gray125"/>
    </fill>
    <fill>
      <patternFill patternType="solid">
        <fgColor indexed="9"/>
        <bgColor indexed="64"/>
      </patternFill>
    </fill>
  </fills>
  <borders count="3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s>
  <cellStyleXfs count="6">
    <xf numFmtId="0" fontId="0" fillId="0" borderId="0"/>
    <xf numFmtId="0" fontId="1" fillId="0" borderId="0"/>
    <xf numFmtId="0" fontId="7" fillId="0" borderId="0"/>
    <xf numFmtId="0" fontId="9" fillId="0" borderId="0"/>
    <xf numFmtId="165" fontId="11" fillId="0" borderId="13" applyFont="0" applyFill="0" applyBorder="0" applyAlignment="0" applyProtection="0">
      <alignment horizontal="right"/>
    </xf>
    <xf numFmtId="0" fontId="22" fillId="0" borderId="0"/>
  </cellStyleXfs>
  <cellXfs count="83">
    <xf numFmtId="0" fontId="0" fillId="0" borderId="0" xfId="0"/>
    <xf numFmtId="0" fontId="2" fillId="0" borderId="0" xfId="1" applyFont="1" applyFill="1" applyAlignment="1">
      <alignment horizontal="centerContinuous" vertical="center"/>
    </xf>
    <xf numFmtId="164" fontId="3" fillId="0" borderId="0" xfId="1" applyNumberFormat="1" applyFont="1" applyFill="1" applyAlignment="1">
      <alignment horizontal="right"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0" borderId="0"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10" fillId="0" borderId="0" xfId="1" applyFont="1" applyFill="1" applyAlignment="1">
      <alignment vertical="center"/>
    </xf>
    <xf numFmtId="0" fontId="12" fillId="0" borderId="7"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9"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12" fillId="0" borderId="0" xfId="1" applyFont="1" applyFill="1" applyBorder="1" applyAlignment="1">
      <alignment horizontal="center" vertical="center" wrapText="1"/>
    </xf>
    <xf numFmtId="0" fontId="5" fillId="0" borderId="0" xfId="1" applyFont="1" applyFill="1" applyAlignment="1">
      <alignment vertical="center"/>
    </xf>
    <xf numFmtId="164" fontId="5" fillId="0" borderId="0" xfId="1" applyNumberFormat="1" applyFont="1" applyFill="1" applyAlignment="1">
      <alignment vertical="center"/>
    </xf>
    <xf numFmtId="0" fontId="13" fillId="0" borderId="0" xfId="1" applyFont="1" applyFill="1" applyAlignment="1">
      <alignment vertical="center"/>
    </xf>
    <xf numFmtId="0" fontId="5" fillId="0" borderId="0" xfId="1" applyFont="1" applyFill="1" applyAlignment="1">
      <alignment vertical="center" wrapText="1"/>
    </xf>
    <xf numFmtId="0" fontId="12" fillId="0" borderId="0" xfId="1" applyFont="1" applyFill="1" applyAlignment="1">
      <alignment vertical="center" wrapText="1"/>
    </xf>
    <xf numFmtId="3" fontId="14" fillId="0" borderId="11" xfId="2" applyNumberFormat="1" applyFont="1" applyFill="1" applyBorder="1" applyAlignment="1">
      <alignment horizontal="right" vertical="center" wrapText="1"/>
    </xf>
    <xf numFmtId="3" fontId="14" fillId="0" borderId="12" xfId="2" applyNumberFormat="1" applyFont="1" applyFill="1" applyBorder="1" applyAlignment="1">
      <alignment horizontal="right" vertical="center" wrapText="1"/>
    </xf>
    <xf numFmtId="3" fontId="14" fillId="0" borderId="13" xfId="2" applyNumberFormat="1" applyFont="1" applyFill="1" applyBorder="1" applyAlignment="1">
      <alignment horizontal="right" vertical="center" wrapText="1"/>
    </xf>
    <xf numFmtId="3" fontId="15" fillId="0" borderId="13" xfId="2" applyNumberFormat="1" applyFont="1" applyFill="1" applyBorder="1" applyAlignment="1">
      <alignment horizontal="right" vertical="center" wrapText="1"/>
    </xf>
    <xf numFmtId="3" fontId="15" fillId="0" borderId="11" xfId="2" applyNumberFormat="1" applyFont="1" applyFill="1" applyBorder="1" applyAlignment="1">
      <alignment horizontal="right" vertical="center" wrapText="1"/>
    </xf>
    <xf numFmtId="3" fontId="15" fillId="0" borderId="0" xfId="2" applyNumberFormat="1" applyFont="1" applyFill="1" applyBorder="1" applyAlignment="1">
      <alignment horizontal="right" vertical="center" wrapText="1"/>
    </xf>
    <xf numFmtId="3" fontId="16" fillId="0" borderId="15" xfId="3" applyNumberFormat="1" applyFont="1" applyBorder="1" applyAlignment="1">
      <alignment horizontal="right"/>
    </xf>
    <xf numFmtId="3" fontId="16" fillId="0" borderId="16" xfId="3" applyNumberFormat="1" applyFont="1" applyBorder="1" applyAlignment="1">
      <alignment horizontal="right"/>
    </xf>
    <xf numFmtId="3" fontId="14" fillId="0" borderId="17" xfId="2" applyNumberFormat="1" applyFont="1" applyFill="1" applyBorder="1" applyAlignment="1">
      <alignment horizontal="right" vertical="center" wrapText="1"/>
    </xf>
    <xf numFmtId="3" fontId="14" fillId="0" borderId="15" xfId="2" applyNumberFormat="1" applyFont="1" applyFill="1" applyBorder="1" applyAlignment="1">
      <alignment horizontal="right" vertical="center" wrapText="1"/>
    </xf>
    <xf numFmtId="3" fontId="14" fillId="0" borderId="16" xfId="2" applyNumberFormat="1" applyFont="1" applyFill="1" applyBorder="1" applyAlignment="1">
      <alignment horizontal="right" vertical="center" wrapText="1"/>
    </xf>
    <xf numFmtId="3" fontId="15" fillId="0" borderId="17" xfId="2" applyNumberFormat="1" applyFont="1" applyFill="1" applyBorder="1" applyAlignment="1">
      <alignment horizontal="right" vertical="center" wrapText="1"/>
    </xf>
    <xf numFmtId="3" fontId="15" fillId="0" borderId="15" xfId="2" applyNumberFormat="1" applyFont="1" applyFill="1" applyBorder="1" applyAlignment="1">
      <alignment horizontal="right" vertical="center" wrapText="1"/>
    </xf>
    <xf numFmtId="3" fontId="17" fillId="0" borderId="15" xfId="3" applyNumberFormat="1" applyFont="1" applyBorder="1" applyAlignment="1">
      <alignment horizontal="right"/>
    </xf>
    <xf numFmtId="3" fontId="18" fillId="0" borderId="15" xfId="1" applyNumberFormat="1" applyFont="1" applyFill="1" applyBorder="1" applyAlignment="1">
      <alignment horizontal="right" vertical="center"/>
    </xf>
    <xf numFmtId="3" fontId="18" fillId="0" borderId="16" xfId="1" applyNumberFormat="1" applyFont="1" applyFill="1" applyBorder="1" applyAlignment="1">
      <alignment horizontal="right" vertical="center"/>
    </xf>
    <xf numFmtId="3" fontId="19" fillId="0" borderId="17" xfId="1" applyNumberFormat="1" applyFont="1" applyFill="1" applyBorder="1" applyAlignment="1">
      <alignment horizontal="right" vertical="center"/>
    </xf>
    <xf numFmtId="3" fontId="19" fillId="0" borderId="15" xfId="1" applyNumberFormat="1" applyFont="1" applyFill="1" applyBorder="1" applyAlignment="1">
      <alignment horizontal="right" vertical="center"/>
    </xf>
    <xf numFmtId="3" fontId="19" fillId="0" borderId="16" xfId="1" applyNumberFormat="1" applyFont="1" applyFill="1" applyBorder="1" applyAlignment="1">
      <alignment horizontal="right" vertical="center"/>
    </xf>
    <xf numFmtId="3" fontId="5" fillId="0" borderId="0" xfId="2" applyNumberFormat="1" applyFont="1" applyFill="1" applyBorder="1" applyAlignment="1">
      <alignment vertical="center"/>
    </xf>
    <xf numFmtId="3" fontId="6" fillId="0" borderId="0" xfId="2" applyNumberFormat="1" applyFont="1" applyFill="1" applyBorder="1" applyAlignment="1">
      <alignment vertical="center"/>
    </xf>
    <xf numFmtId="0" fontId="20" fillId="0" borderId="21" xfId="1" applyFont="1" applyFill="1" applyBorder="1" applyAlignment="1">
      <alignment vertical="center"/>
    </xf>
    <xf numFmtId="0" fontId="20" fillId="0" borderId="22" xfId="1" applyFont="1" applyFill="1" applyBorder="1" applyAlignment="1">
      <alignment horizontal="left" vertical="center"/>
    </xf>
    <xf numFmtId="3" fontId="20" fillId="0" borderId="22" xfId="1" applyNumberFormat="1" applyFont="1" applyFill="1" applyBorder="1" applyAlignment="1">
      <alignment vertical="center"/>
    </xf>
    <xf numFmtId="3" fontId="20" fillId="0" borderId="23" xfId="1" applyNumberFormat="1" applyFont="1" applyFill="1" applyBorder="1" applyAlignment="1">
      <alignment vertical="center"/>
    </xf>
    <xf numFmtId="3" fontId="20" fillId="0" borderId="20" xfId="1" applyNumberFormat="1" applyFont="1" applyFill="1" applyBorder="1" applyAlignment="1">
      <alignment vertical="center"/>
    </xf>
    <xf numFmtId="3" fontId="20" fillId="0" borderId="18" xfId="1" applyNumberFormat="1" applyFont="1" applyFill="1" applyBorder="1" applyAlignment="1">
      <alignment vertical="center"/>
    </xf>
    <xf numFmtId="3" fontId="20" fillId="0" borderId="19" xfId="1" applyNumberFormat="1" applyFont="1" applyFill="1" applyBorder="1" applyAlignment="1">
      <alignment vertical="center"/>
    </xf>
    <xf numFmtId="3" fontId="20" fillId="0" borderId="0" xfId="1" applyNumberFormat="1" applyFont="1" applyFill="1" applyBorder="1" applyAlignment="1">
      <alignment vertical="center"/>
    </xf>
    <xf numFmtId="3" fontId="3" fillId="0" borderId="0" xfId="1" applyNumberFormat="1" applyFont="1" applyFill="1" applyBorder="1" applyAlignment="1">
      <alignment vertical="center"/>
    </xf>
    <xf numFmtId="0" fontId="20" fillId="0" borderId="0" xfId="1" applyFont="1" applyFill="1" applyAlignment="1">
      <alignment vertical="center"/>
    </xf>
    <xf numFmtId="164" fontId="21" fillId="0" borderId="0" xfId="1" applyNumberFormat="1" applyFont="1" applyFill="1" applyAlignment="1">
      <alignment horizontal="right" vertical="center"/>
    </xf>
    <xf numFmtId="0" fontId="4" fillId="0" borderId="14" xfId="5" applyFont="1" applyBorder="1" applyAlignment="1">
      <alignment horizontal="center"/>
    </xf>
    <xf numFmtId="38" fontId="23" fillId="0" borderId="15" xfId="3" applyNumberFormat="1" applyFont="1" applyBorder="1" applyAlignment="1">
      <alignment horizontal="left"/>
    </xf>
    <xf numFmtId="1" fontId="6" fillId="0" borderId="14" xfId="0" applyNumberFormat="1" applyFont="1" applyBorder="1" applyAlignment="1">
      <alignment horizontal="center"/>
    </xf>
    <xf numFmtId="38" fontId="6" fillId="0" borderId="15" xfId="0" applyNumberFormat="1" applyFont="1" applyBorder="1" applyAlignment="1"/>
    <xf numFmtId="0" fontId="6" fillId="0" borderId="15" xfId="0" applyNumberFormat="1" applyFont="1" applyBorder="1" applyAlignment="1"/>
    <xf numFmtId="1" fontId="15" fillId="0" borderId="24" xfId="0" applyNumberFormat="1" applyFont="1" applyBorder="1" applyAlignment="1">
      <alignment horizontal="center"/>
    </xf>
    <xf numFmtId="0" fontId="25" fillId="0" borderId="1" xfId="1" applyFont="1" applyFill="1" applyBorder="1" applyAlignment="1">
      <alignment horizontal="center" vertical="center" wrapText="1"/>
    </xf>
    <xf numFmtId="0" fontId="25" fillId="0" borderId="2" xfId="1"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8" fillId="0" borderId="25" xfId="2" applyNumberFormat="1" applyFont="1" applyFill="1" applyBorder="1" applyAlignment="1">
      <alignment horizontal="center" vertical="center"/>
    </xf>
    <xf numFmtId="3" fontId="14" fillId="0" borderId="24" xfId="2" applyNumberFormat="1" applyFont="1" applyFill="1" applyBorder="1" applyAlignment="1">
      <alignment horizontal="right" vertical="center" wrapText="1"/>
    </xf>
    <xf numFmtId="3" fontId="14" fillId="0" borderId="26" xfId="2" applyNumberFormat="1" applyFont="1" applyFill="1" applyBorder="1" applyAlignment="1">
      <alignment horizontal="right" vertical="center" wrapText="1"/>
    </xf>
    <xf numFmtId="1" fontId="26" fillId="0" borderId="14" xfId="0" applyNumberFormat="1" applyFont="1" applyBorder="1" applyAlignment="1">
      <alignment horizontal="center"/>
    </xf>
    <xf numFmtId="0" fontId="26" fillId="0" borderId="15" xfId="0" applyNumberFormat="1" applyFont="1" applyBorder="1" applyAlignment="1"/>
    <xf numFmtId="3" fontId="27" fillId="0" borderId="15" xfId="3" applyNumberFormat="1" applyFont="1" applyBorder="1" applyAlignment="1">
      <alignment horizontal="right"/>
    </xf>
    <xf numFmtId="3" fontId="28" fillId="0" borderId="15" xfId="1" applyNumberFormat="1" applyFont="1" applyFill="1" applyBorder="1" applyAlignment="1">
      <alignment horizontal="right" vertical="center"/>
    </xf>
    <xf numFmtId="3" fontId="28" fillId="0" borderId="16" xfId="1" applyNumberFormat="1" applyFont="1" applyFill="1" applyBorder="1" applyAlignment="1">
      <alignment horizontal="right" vertical="center"/>
    </xf>
    <xf numFmtId="3" fontId="28" fillId="0" borderId="17" xfId="1" applyNumberFormat="1" applyFont="1" applyFill="1" applyBorder="1" applyAlignment="1">
      <alignment horizontal="right" vertical="center"/>
    </xf>
    <xf numFmtId="3" fontId="29" fillId="0" borderId="0" xfId="2" applyNumberFormat="1" applyFont="1" applyFill="1" applyBorder="1" applyAlignment="1">
      <alignment vertical="center"/>
    </xf>
    <xf numFmtId="3" fontId="26" fillId="0" borderId="0" xfId="2" applyNumberFormat="1" applyFont="1" applyFill="1" applyBorder="1" applyAlignment="1">
      <alignment vertical="center"/>
    </xf>
    <xf numFmtId="0" fontId="29" fillId="0" borderId="0" xfId="1" applyFont="1" applyFill="1" applyAlignment="1">
      <alignment vertical="center"/>
    </xf>
    <xf numFmtId="1" fontId="6" fillId="0" borderId="27" xfId="0" applyNumberFormat="1" applyFont="1" applyBorder="1" applyAlignment="1">
      <alignment horizontal="center"/>
    </xf>
    <xf numFmtId="0" fontId="6" fillId="0" borderId="28" xfId="0" applyNumberFormat="1" applyFont="1" applyBorder="1" applyAlignment="1"/>
    <xf numFmtId="3" fontId="17" fillId="0" borderId="28" xfId="3" applyNumberFormat="1" applyFont="1" applyBorder="1" applyAlignment="1">
      <alignment horizontal="right"/>
    </xf>
    <xf numFmtId="3" fontId="18" fillId="0" borderId="28" xfId="1" applyNumberFormat="1" applyFont="1" applyFill="1" applyBorder="1" applyAlignment="1">
      <alignment horizontal="right" vertical="center"/>
    </xf>
    <xf numFmtId="3" fontId="18" fillId="0" borderId="29" xfId="1" applyNumberFormat="1" applyFont="1" applyFill="1" applyBorder="1" applyAlignment="1">
      <alignment horizontal="right" vertical="center"/>
    </xf>
    <xf numFmtId="3" fontId="19" fillId="0" borderId="6" xfId="1" applyNumberFormat="1" applyFont="1" applyFill="1" applyBorder="1" applyAlignment="1">
      <alignment horizontal="right" vertical="center"/>
    </xf>
    <xf numFmtId="3" fontId="19" fillId="0" borderId="4" xfId="1" applyNumberFormat="1" applyFont="1" applyFill="1" applyBorder="1" applyAlignment="1">
      <alignment horizontal="right" vertical="center"/>
    </xf>
    <xf numFmtId="3" fontId="19" fillId="0" borderId="5" xfId="1" applyNumberFormat="1" applyFont="1" applyFill="1" applyBorder="1" applyAlignment="1">
      <alignment horizontal="right" vertical="center"/>
    </xf>
    <xf numFmtId="0" fontId="4" fillId="0" borderId="0" xfId="1" applyFont="1" applyFill="1" applyAlignment="1">
      <alignment horizontal="center" vertical="center" wrapText="1"/>
    </xf>
    <xf numFmtId="164" fontId="24" fillId="0" borderId="0" xfId="1" applyNumberFormat="1" applyFont="1" applyFill="1" applyAlignment="1">
      <alignment horizontal="center" vertical="center"/>
    </xf>
  </cellXfs>
  <cellStyles count="6">
    <cellStyle name="hai" xfId="4"/>
    <cellStyle name="Normal" xfId="0" builtinId="0"/>
    <cellStyle name="Normal_Bieu ban co (2003)" xfId="1"/>
    <cellStyle name="Normal_H040825- Can doi NSDP 2005" xfId="5"/>
    <cellStyle name="Normal_H061102- Bo sung co muc tieu von dau tu phat trien (pbo)" xfId="2"/>
    <cellStyle name="Normal_Sheet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03nsdp25\my%20documents\My%20Documents\Microsoft%20Excel\Plan%202002\QH%20thong%20qua\Phu%20luc\UBTVQH\H011223%20Dau%20tu%20mot%20so%20muc%20tieu%20nam%202002%20(Phu%20luc%2010%20-%20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ims"/>
      <sheetName val="Phu luc 11"/>
      <sheetName val="Phu luc 10"/>
      <sheetName val="XDCB tang 7%"/>
      <sheetName val="Cua khau long ho"/>
      <sheetName val="Dau tu theo QD cua TTCP"/>
      <sheetName val="CSHT du lich"/>
      <sheetName val="Thuy san"/>
      <sheetName val="Neo dau tranh tru bao"/>
      <sheetName val="Phan lu dong bang song Hong"/>
      <sheetName val="The duc the thao"/>
      <sheetName val="Xoa cau khi"/>
      <sheetName val="Tuyen dan cu DBSCL"/>
      <sheetName val="Buon lang Tay Nguyen"/>
      <sheetName val="Quang cao truyen hinh"/>
      <sheetName val="LonghoSN"/>
      <sheetName val="Phat thanh"/>
      <sheetName val="Truyen hinh"/>
      <sheetName val="Dan toc DBKK"/>
      <sheetName val="Vung san xuat muoi"/>
      <sheetName val="Tranh chap dat dai"/>
      <sheetName val="Du bi dong vien"/>
      <sheetName val="Form"/>
      <sheetName val="TiviAdd"/>
      <sheetName val="Bak"/>
      <sheetName val="PhaDoMong"/>
      <sheetName val="KHT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8"/>
  <sheetViews>
    <sheetView showZeros="0" tabSelected="1" view="pageLayout" zoomScaleNormal="100" workbookViewId="0">
      <selection activeCell="A2" sqref="A2:M2"/>
    </sheetView>
  </sheetViews>
  <sheetFormatPr defaultColWidth="8.125" defaultRowHeight="12"/>
  <cols>
    <col min="1" max="1" width="3.5" style="14" customWidth="1"/>
    <col min="2" max="2" width="26" style="14" customWidth="1"/>
    <col min="3" max="3" width="10.75" style="14" customWidth="1"/>
    <col min="4" max="4" width="12.25" style="14" customWidth="1"/>
    <col min="5" max="5" width="11" style="15" customWidth="1"/>
    <col min="6" max="6" width="11.25" style="15" hidden="1" customWidth="1"/>
    <col min="7" max="7" width="9.75" style="15" customWidth="1"/>
    <col min="8" max="8" width="11.875" style="15" hidden="1" customWidth="1"/>
    <col min="9" max="10" width="12.25" style="15" hidden="1" customWidth="1"/>
    <col min="11" max="11" width="9.625" style="15" customWidth="1"/>
    <col min="12" max="12" width="8.125" style="15" customWidth="1"/>
    <col min="13" max="13" width="11.75" style="15" customWidth="1"/>
    <col min="14" max="14" width="8.75" style="15" hidden="1" customWidth="1"/>
    <col min="15" max="15" width="8.125" style="15" hidden="1" customWidth="1"/>
    <col min="16" max="16" width="18.375" style="15" hidden="1" customWidth="1"/>
    <col min="17" max="25" width="9.5" style="15" hidden="1" customWidth="1"/>
    <col min="26" max="16384" width="8.125" style="14"/>
  </cols>
  <sheetData>
    <row r="1" spans="1:25" ht="28.5" customHeight="1">
      <c r="K1" s="82" t="s">
        <v>26</v>
      </c>
      <c r="L1" s="82"/>
      <c r="M1" s="82"/>
    </row>
    <row r="2" spans="1:25" s="16" customFormat="1" ht="57" customHeight="1">
      <c r="A2" s="81" t="s">
        <v>27</v>
      </c>
      <c r="B2" s="81"/>
      <c r="C2" s="81"/>
      <c r="D2" s="81"/>
      <c r="E2" s="81"/>
      <c r="F2" s="81"/>
      <c r="G2" s="81"/>
      <c r="H2" s="81"/>
      <c r="I2" s="81"/>
      <c r="J2" s="81"/>
      <c r="K2" s="81"/>
      <c r="L2" s="81"/>
      <c r="M2" s="81"/>
      <c r="N2" s="1"/>
      <c r="O2" s="1"/>
      <c r="P2" s="1"/>
      <c r="Q2" s="16">
        <v>1</v>
      </c>
    </row>
    <row r="3" spans="1:25" ht="24.75" customHeight="1" thickBot="1">
      <c r="C3" s="2"/>
      <c r="D3" s="2"/>
      <c r="E3" s="2"/>
      <c r="F3" s="2"/>
      <c r="G3" s="2"/>
      <c r="H3" s="2"/>
      <c r="I3" s="2"/>
      <c r="J3" s="2"/>
      <c r="K3" s="2"/>
      <c r="L3" s="50"/>
      <c r="M3" s="50" t="s">
        <v>0</v>
      </c>
      <c r="N3" s="2"/>
      <c r="O3" s="2"/>
      <c r="P3" s="2" t="s">
        <v>1</v>
      </c>
    </row>
    <row r="4" spans="1:25" s="17" customFormat="1" ht="56.25" customHeight="1">
      <c r="A4" s="57" t="s">
        <v>23</v>
      </c>
      <c r="B4" s="58" t="s">
        <v>22</v>
      </c>
      <c r="C4" s="58" t="s">
        <v>13</v>
      </c>
      <c r="D4" s="58" t="s">
        <v>18</v>
      </c>
      <c r="E4" s="58" t="s">
        <v>19</v>
      </c>
      <c r="F4" s="59" t="s">
        <v>2</v>
      </c>
      <c r="G4" s="59" t="s">
        <v>20</v>
      </c>
      <c r="H4" s="59" t="s">
        <v>3</v>
      </c>
      <c r="I4" s="59" t="s">
        <v>4</v>
      </c>
      <c r="J4" s="59" t="s">
        <v>5</v>
      </c>
      <c r="K4" s="59" t="s">
        <v>21</v>
      </c>
      <c r="L4" s="59" t="s">
        <v>15</v>
      </c>
      <c r="M4" s="60" t="s">
        <v>15</v>
      </c>
      <c r="N4" s="5" t="s">
        <v>6</v>
      </c>
      <c r="O4" s="3" t="s">
        <v>7</v>
      </c>
      <c r="P4" s="4" t="s">
        <v>8</v>
      </c>
      <c r="Q4" s="6"/>
      <c r="R4" s="6"/>
      <c r="S4" s="6"/>
      <c r="T4" s="7" t="s">
        <v>9</v>
      </c>
      <c r="U4" s="7" t="s">
        <v>10</v>
      </c>
      <c r="V4" s="7" t="s">
        <v>11</v>
      </c>
      <c r="W4" s="7" t="s">
        <v>12</v>
      </c>
      <c r="X4" s="6"/>
      <c r="Y4" s="6"/>
    </row>
    <row r="5" spans="1:25" s="18" customFormat="1" ht="15" customHeight="1">
      <c r="A5" s="9" t="s">
        <v>16</v>
      </c>
      <c r="B5" s="10" t="s">
        <v>17</v>
      </c>
      <c r="C5" s="10">
        <v>1</v>
      </c>
      <c r="D5" s="10">
        <v>2</v>
      </c>
      <c r="E5" s="10">
        <v>3</v>
      </c>
      <c r="F5" s="10">
        <v>19</v>
      </c>
      <c r="G5" s="10">
        <v>4</v>
      </c>
      <c r="H5" s="10"/>
      <c r="I5" s="10"/>
      <c r="J5" s="10"/>
      <c r="K5" s="10">
        <v>5</v>
      </c>
      <c r="L5" s="10">
        <v>6</v>
      </c>
      <c r="M5" s="11">
        <v>7</v>
      </c>
      <c r="N5" s="12">
        <v>30</v>
      </c>
      <c r="O5" s="10">
        <v>32</v>
      </c>
      <c r="P5" s="11">
        <v>33</v>
      </c>
      <c r="Q5" s="13"/>
      <c r="R5" s="13"/>
      <c r="S5" s="13"/>
      <c r="T5" s="13"/>
      <c r="U5" s="13"/>
      <c r="V5" s="13"/>
      <c r="W5" s="13"/>
      <c r="X5" s="13"/>
      <c r="Y5" s="13"/>
    </row>
    <row r="6" spans="1:25" s="17" customFormat="1" ht="21.75" customHeight="1">
      <c r="A6" s="61"/>
      <c r="B6" s="56" t="s">
        <v>13</v>
      </c>
      <c r="C6" s="62"/>
      <c r="D6" s="62"/>
      <c r="E6" s="62"/>
      <c r="F6" s="62"/>
      <c r="G6" s="62"/>
      <c r="H6" s="62"/>
      <c r="I6" s="62"/>
      <c r="J6" s="62"/>
      <c r="K6" s="62"/>
      <c r="L6" s="62"/>
      <c r="M6" s="63"/>
      <c r="N6" s="21" t="e">
        <f>N7+#REF!+#REF!+#REF!+#REF!+#REF!</f>
        <v>#REF!</v>
      </c>
      <c r="O6" s="19" t="e">
        <f>O7+#REF!+#REF!+#REF!+#REF!+#REF!</f>
        <v>#REF!</v>
      </c>
      <c r="P6" s="20" t="e">
        <f>P7+#REF!+#REF!+#REF!+#REF!+#REF!</f>
        <v>#REF!</v>
      </c>
      <c r="Q6" s="22" t="e">
        <f>SUM(Q7,#REF!,#REF!,#REF!,#REF!,#REF!)</f>
        <v>#REF!</v>
      </c>
      <c r="R6" s="23" t="e">
        <f>SUM(R7,#REF!,#REF!,#REF!,#REF!,#REF!)</f>
        <v>#REF!</v>
      </c>
      <c r="S6" s="24">
        <v>147850</v>
      </c>
      <c r="T6" s="24">
        <v>183800</v>
      </c>
      <c r="U6" s="24">
        <v>96500</v>
      </c>
      <c r="V6" s="24">
        <v>76400</v>
      </c>
      <c r="W6" s="24">
        <v>119114</v>
      </c>
      <c r="X6" s="24"/>
      <c r="Y6" s="24"/>
    </row>
    <row r="7" spans="1:25" s="17" customFormat="1" ht="24.75" customHeight="1">
      <c r="A7" s="51" t="s">
        <v>14</v>
      </c>
      <c r="B7" s="52" t="s">
        <v>24</v>
      </c>
      <c r="C7" s="25"/>
      <c r="D7" s="25"/>
      <c r="E7" s="25"/>
      <c r="F7" s="25"/>
      <c r="G7" s="25"/>
      <c r="H7" s="25"/>
      <c r="I7" s="25"/>
      <c r="J7" s="25"/>
      <c r="K7" s="25"/>
      <c r="L7" s="25"/>
      <c r="M7" s="26"/>
      <c r="N7" s="27">
        <f>SUM(N8:N11)</f>
        <v>0</v>
      </c>
      <c r="O7" s="28">
        <f>SUM(O8:O11)</f>
        <v>0</v>
      </c>
      <c r="P7" s="29">
        <f>SUM(P8:P11)</f>
        <v>0</v>
      </c>
      <c r="Q7" s="30">
        <f>SUM(Q8:Q11)</f>
        <v>107400</v>
      </c>
      <c r="R7" s="31">
        <f>SUM(R8:R11)</f>
        <v>0</v>
      </c>
      <c r="S7" s="24">
        <v>32030</v>
      </c>
      <c r="T7" s="24">
        <v>43200</v>
      </c>
      <c r="U7" s="24">
        <v>15650</v>
      </c>
      <c r="V7" s="24">
        <v>0</v>
      </c>
      <c r="W7" s="24">
        <v>10000</v>
      </c>
      <c r="X7" s="24"/>
      <c r="Y7" s="24"/>
    </row>
    <row r="8" spans="1:25" ht="24.75" customHeight="1">
      <c r="A8" s="53">
        <v>1</v>
      </c>
      <c r="B8" s="54" t="s">
        <v>25</v>
      </c>
      <c r="C8" s="32"/>
      <c r="D8" s="32"/>
      <c r="E8" s="33"/>
      <c r="F8" s="33"/>
      <c r="G8" s="33"/>
      <c r="H8" s="33"/>
      <c r="I8" s="33"/>
      <c r="J8" s="33"/>
      <c r="K8" s="33"/>
      <c r="L8" s="33"/>
      <c r="M8" s="34"/>
      <c r="N8" s="35"/>
      <c r="O8" s="36"/>
      <c r="P8" s="37"/>
      <c r="Q8" s="38">
        <v>42000</v>
      </c>
      <c r="R8" s="38"/>
      <c r="S8" s="38"/>
      <c r="T8" s="39">
        <v>0</v>
      </c>
      <c r="U8" s="39"/>
      <c r="V8" s="39"/>
      <c r="W8" s="39">
        <v>5000</v>
      </c>
      <c r="X8" s="39"/>
      <c r="Y8" s="39"/>
    </row>
    <row r="9" spans="1:25" ht="24.75" customHeight="1">
      <c r="A9" s="53">
        <f t="shared" ref="A9:A10" si="0">A8+1</f>
        <v>2</v>
      </c>
      <c r="B9" s="54" t="s">
        <v>25</v>
      </c>
      <c r="C9" s="32"/>
      <c r="D9" s="32"/>
      <c r="E9" s="33"/>
      <c r="F9" s="33"/>
      <c r="G9" s="33"/>
      <c r="H9" s="33"/>
      <c r="I9" s="33"/>
      <c r="J9" s="33"/>
      <c r="K9" s="33"/>
      <c r="L9" s="33"/>
      <c r="M9" s="34"/>
      <c r="N9" s="35"/>
      <c r="O9" s="36"/>
      <c r="P9" s="37"/>
      <c r="Q9" s="38">
        <v>15000</v>
      </c>
      <c r="R9" s="38"/>
      <c r="S9" s="38"/>
      <c r="T9" s="39">
        <v>800</v>
      </c>
      <c r="U9" s="39"/>
      <c r="V9" s="39"/>
      <c r="W9" s="39">
        <v>5000</v>
      </c>
      <c r="X9" s="39"/>
      <c r="Y9" s="39"/>
    </row>
    <row r="10" spans="1:25" ht="24.75" customHeight="1">
      <c r="A10" s="53">
        <f t="shared" si="0"/>
        <v>3</v>
      </c>
      <c r="B10" s="54" t="s">
        <v>15</v>
      </c>
      <c r="C10" s="32"/>
      <c r="D10" s="32"/>
      <c r="E10" s="33"/>
      <c r="F10" s="33"/>
      <c r="G10" s="33"/>
      <c r="H10" s="33"/>
      <c r="I10" s="33"/>
      <c r="J10" s="33"/>
      <c r="K10" s="33"/>
      <c r="L10" s="33"/>
      <c r="M10" s="34"/>
      <c r="N10" s="35"/>
      <c r="O10" s="36"/>
      <c r="P10" s="37"/>
      <c r="Q10" s="38">
        <v>29000</v>
      </c>
      <c r="R10" s="38"/>
      <c r="S10" s="38">
        <v>0</v>
      </c>
      <c r="T10" s="39">
        <v>10000</v>
      </c>
      <c r="U10" s="39"/>
      <c r="V10" s="39"/>
      <c r="W10" s="39"/>
      <c r="X10" s="39"/>
      <c r="Y10" s="39"/>
    </row>
    <row r="11" spans="1:25" ht="24.75" customHeight="1">
      <c r="A11" s="53" t="s">
        <v>15</v>
      </c>
      <c r="B11" s="54" t="s">
        <v>15</v>
      </c>
      <c r="C11" s="32"/>
      <c r="D11" s="32"/>
      <c r="E11" s="33"/>
      <c r="F11" s="33"/>
      <c r="G11" s="33"/>
      <c r="H11" s="33"/>
      <c r="I11" s="33"/>
      <c r="J11" s="33"/>
      <c r="K11" s="33"/>
      <c r="L11" s="33"/>
      <c r="M11" s="34"/>
      <c r="N11" s="35"/>
      <c r="O11" s="36"/>
      <c r="P11" s="37"/>
      <c r="Q11" s="38">
        <v>21400</v>
      </c>
      <c r="R11" s="38"/>
      <c r="S11" s="38">
        <v>0</v>
      </c>
      <c r="T11" s="39">
        <v>0</v>
      </c>
      <c r="U11" s="39"/>
      <c r="V11" s="39"/>
      <c r="W11" s="39"/>
      <c r="X11" s="39"/>
      <c r="Y11" s="39"/>
    </row>
    <row r="12" spans="1:25" s="72" customFormat="1" ht="24.75" customHeight="1">
      <c r="A12" s="64" t="s">
        <v>15</v>
      </c>
      <c r="B12" s="65" t="s">
        <v>24</v>
      </c>
      <c r="C12" s="66"/>
      <c r="D12" s="66"/>
      <c r="E12" s="67"/>
      <c r="F12" s="67"/>
      <c r="G12" s="67"/>
      <c r="H12" s="67"/>
      <c r="I12" s="67"/>
      <c r="J12" s="67"/>
      <c r="K12" s="67"/>
      <c r="L12" s="67"/>
      <c r="M12" s="68"/>
      <c r="N12" s="69"/>
      <c r="O12" s="67"/>
      <c r="P12" s="68"/>
      <c r="Q12" s="70">
        <v>0</v>
      </c>
      <c r="R12" s="70"/>
      <c r="S12" s="70"/>
      <c r="T12" s="71">
        <v>0</v>
      </c>
      <c r="U12" s="71">
        <v>5800</v>
      </c>
      <c r="V12" s="71">
        <v>5000</v>
      </c>
      <c r="W12" s="71"/>
      <c r="X12" s="71"/>
      <c r="Y12" s="71"/>
    </row>
    <row r="13" spans="1:25" ht="24.75" customHeight="1">
      <c r="A13" s="53" t="s">
        <v>15</v>
      </c>
      <c r="B13" s="55" t="s">
        <v>25</v>
      </c>
      <c r="C13" s="32"/>
      <c r="D13" s="32"/>
      <c r="E13" s="33"/>
      <c r="F13" s="33"/>
      <c r="G13" s="33"/>
      <c r="H13" s="33"/>
      <c r="I13" s="33"/>
      <c r="J13" s="33"/>
      <c r="K13" s="33"/>
      <c r="L13" s="33"/>
      <c r="M13" s="34"/>
      <c r="N13" s="35"/>
      <c r="O13" s="36"/>
      <c r="P13" s="37"/>
      <c r="Q13" s="38">
        <v>20000</v>
      </c>
      <c r="R13" s="38">
        <v>5000</v>
      </c>
      <c r="S13" s="38"/>
      <c r="T13" s="39">
        <v>1400</v>
      </c>
      <c r="U13" s="39"/>
      <c r="V13" s="39">
        <v>5000</v>
      </c>
      <c r="W13" s="39"/>
      <c r="X13" s="39"/>
      <c r="Y13" s="39"/>
    </row>
    <row r="14" spans="1:25" ht="24.75" customHeight="1">
      <c r="A14" s="53" t="s">
        <v>15</v>
      </c>
      <c r="B14" s="55" t="s">
        <v>15</v>
      </c>
      <c r="C14" s="32"/>
      <c r="D14" s="32"/>
      <c r="E14" s="33"/>
      <c r="F14" s="33"/>
      <c r="G14" s="33"/>
      <c r="H14" s="33"/>
      <c r="I14" s="33"/>
      <c r="J14" s="33"/>
      <c r="K14" s="33"/>
      <c r="L14" s="33"/>
      <c r="M14" s="34"/>
      <c r="N14" s="35"/>
      <c r="O14" s="36"/>
      <c r="P14" s="37"/>
      <c r="Q14" s="38">
        <v>10000</v>
      </c>
      <c r="R14" s="38"/>
      <c r="S14" s="38"/>
      <c r="T14" s="39">
        <v>3000</v>
      </c>
      <c r="U14" s="39"/>
      <c r="V14" s="39">
        <v>5000</v>
      </c>
      <c r="W14" s="39"/>
      <c r="X14" s="39"/>
      <c r="Y14" s="39"/>
    </row>
    <row r="15" spans="1:25" ht="24.75" customHeight="1">
      <c r="A15" s="53" t="s">
        <v>15</v>
      </c>
      <c r="B15" s="55" t="s">
        <v>15</v>
      </c>
      <c r="C15" s="32"/>
      <c r="D15" s="32"/>
      <c r="E15" s="33"/>
      <c r="F15" s="33"/>
      <c r="G15" s="33"/>
      <c r="H15" s="33"/>
      <c r="I15" s="33"/>
      <c r="J15" s="33"/>
      <c r="K15" s="33"/>
      <c r="L15" s="33"/>
      <c r="M15" s="34"/>
      <c r="N15" s="35"/>
      <c r="O15" s="36"/>
      <c r="P15" s="37"/>
      <c r="Q15" s="38">
        <v>7000</v>
      </c>
      <c r="R15" s="38"/>
      <c r="S15" s="38"/>
      <c r="T15" s="39">
        <v>6300</v>
      </c>
      <c r="U15" s="39">
        <v>9300</v>
      </c>
      <c r="V15" s="39"/>
      <c r="W15" s="39"/>
      <c r="X15" s="39"/>
      <c r="Y15" s="39"/>
    </row>
    <row r="16" spans="1:25" ht="24.75" customHeight="1">
      <c r="A16" s="73"/>
      <c r="B16" s="74"/>
      <c r="C16" s="75"/>
      <c r="D16" s="75"/>
      <c r="E16" s="76"/>
      <c r="F16" s="76"/>
      <c r="G16" s="76"/>
      <c r="H16" s="76"/>
      <c r="I16" s="76"/>
      <c r="J16" s="76"/>
      <c r="K16" s="76"/>
      <c r="L16" s="76"/>
      <c r="M16" s="77"/>
      <c r="N16" s="78"/>
      <c r="O16" s="79"/>
      <c r="P16" s="80"/>
      <c r="Q16" s="38"/>
      <c r="R16" s="38"/>
      <c r="S16" s="38"/>
      <c r="T16" s="39"/>
      <c r="U16" s="39"/>
      <c r="V16" s="39"/>
      <c r="W16" s="39"/>
      <c r="X16" s="39"/>
      <c r="Y16" s="39"/>
    </row>
    <row r="17" spans="1:25" s="49" customFormat="1" ht="7.5" customHeight="1" thickBot="1">
      <c r="A17" s="40"/>
      <c r="B17" s="41"/>
      <c r="C17" s="41"/>
      <c r="D17" s="41"/>
      <c r="E17" s="42"/>
      <c r="F17" s="42"/>
      <c r="G17" s="42"/>
      <c r="H17" s="42"/>
      <c r="I17" s="42"/>
      <c r="J17" s="42"/>
      <c r="K17" s="42"/>
      <c r="L17" s="42"/>
      <c r="M17" s="43"/>
      <c r="N17" s="44"/>
      <c r="O17" s="45"/>
      <c r="P17" s="46"/>
      <c r="Q17" s="47"/>
      <c r="R17" s="47"/>
      <c r="S17" s="47"/>
      <c r="T17" s="48"/>
      <c r="U17" s="48"/>
      <c r="V17" s="48"/>
      <c r="W17" s="48"/>
      <c r="X17" s="48"/>
      <c r="Y17" s="48"/>
    </row>
    <row r="18" spans="1:25" ht="18.75">
      <c r="A18" s="8"/>
    </row>
  </sheetData>
  <mergeCells count="2">
    <mergeCell ref="A2:M2"/>
    <mergeCell ref="K1:M1"/>
  </mergeCells>
  <printOptions horizontalCentered="1"/>
  <pageMargins left="0.86614173228346458" right="0.78740157480314965" top="0.94488188976377963" bottom="0.19685039370078741" header="7.874015748031496E-2"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Full</vt:lpstr>
      <vt:lpstr>Full!Print_Area</vt:lpstr>
      <vt:lpstr>Full!Print_Titles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tranngocduong</dc:creator>
  <cp:lastModifiedBy>nguyentrongkhanh</cp:lastModifiedBy>
  <cp:lastPrinted>2016-12-16T02:41:51Z</cp:lastPrinted>
  <dcterms:created xsi:type="dcterms:W3CDTF">2015-10-13T06:40:46Z</dcterms:created>
  <dcterms:modified xsi:type="dcterms:W3CDTF">2016-12-27T08:39:30Z</dcterms:modified>
</cp:coreProperties>
</file>